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nksal\XdTd\_Examples\_Benchmarks\3 #- Stress Intensity Factor\4 #- Cracks emanating from a hole in an infinite body\"/>
    </mc:Choice>
  </mc:AlternateContent>
  <xr:revisionPtr revIDLastSave="0" documentId="13_ncr:1_{62192F13-0B76-446D-A771-E89DB63496E3}" xr6:coauthVersionLast="47" xr6:coauthVersionMax="47" xr10:uidLastSave="{00000000-0000-0000-0000-000000000000}"/>
  <bookViews>
    <workbookView xWindow="2304" yWindow="2304" windowWidth="34560" windowHeight="18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B5" i="1" s="1"/>
  <c r="F5" i="1" s="1"/>
  <c r="A6" i="1"/>
  <c r="B6" i="1" s="1"/>
  <c r="F6" i="1" s="1"/>
  <c r="A7" i="1"/>
  <c r="B7" i="1" s="1"/>
  <c r="F7" i="1" s="1"/>
  <c r="A8" i="1"/>
  <c r="B8" i="1" s="1"/>
  <c r="F8" i="1" s="1"/>
  <c r="A9" i="1"/>
  <c r="B9" i="1" s="1"/>
  <c r="F9" i="1" s="1"/>
  <c r="A10" i="1"/>
  <c r="B10" i="1" s="1"/>
  <c r="F10" i="1" s="1"/>
  <c r="A11" i="1"/>
  <c r="B11" i="1" s="1"/>
  <c r="F11" i="1" s="1"/>
  <c r="A12" i="1"/>
  <c r="B12" i="1" s="1"/>
  <c r="F12" i="1" s="1"/>
  <c r="A13" i="1"/>
  <c r="B13" i="1" s="1"/>
  <c r="F13" i="1" s="1"/>
  <c r="A14" i="1"/>
  <c r="B14" i="1" s="1"/>
  <c r="F14" i="1" s="1"/>
  <c r="A4" i="1"/>
  <c r="B4" i="1" s="1"/>
  <c r="F4" i="1" s="1"/>
  <c r="A23" i="1" l="1"/>
  <c r="A22" i="1"/>
  <c r="A26" i="1"/>
  <c r="A21" i="1"/>
  <c r="A27" i="1"/>
  <c r="A20" i="1"/>
  <c r="A24" i="1"/>
  <c r="A19" i="1"/>
  <c r="A25" i="1"/>
  <c r="A18" i="1"/>
</calcChain>
</file>

<file path=xl/sharedStrings.xml><?xml version="1.0" encoding="utf-8"?>
<sst xmlns="http://schemas.openxmlformats.org/spreadsheetml/2006/main" count="8" uniqueCount="6">
  <si>
    <t>stress</t>
  </si>
  <si>
    <t>Crack Lenght</t>
  </si>
  <si>
    <t>Analytical Solution</t>
  </si>
  <si>
    <t>f(a/R)</t>
  </si>
  <si>
    <t>K</t>
  </si>
  <si>
    <t>a/R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</si>
</sst>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0"/>
      <color rgb="FF333333"/>
      <name val="Segoe U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A9A9A9"/>
      </left>
      <right style="medium">
        <color rgb="FFA9A9A9"/>
      </right>
      <top/>
      <bottom/>
      <diagonal/>
    </border>
    <border>
      <left style="medium">
        <color rgb="FFA9A9A9"/>
      </left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65" fontId="1" fillId="0" borderId="1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D30" sqref="D30"/>
    </sheetView>
  </sheetViews>
  <sheetFormatPr defaultRowHeight="14.4" x14ac:dyDescent="0.3"/>
  <cols>
    <col min="1" max="1" width="13.6640625" customWidth="1"/>
    <col min="2" max="2" width="11.5546875" bestFit="1" customWidth="1"/>
  </cols>
  <sheetData>
    <row r="1" spans="1:6" x14ac:dyDescent="0.3">
      <c r="A1" t="s">
        <v>0</v>
      </c>
      <c r="B1">
        <v>50</v>
      </c>
      <c r="D1">
        <v>50</v>
      </c>
    </row>
    <row r="3" spans="1:6" x14ac:dyDescent="0.3">
      <c r="A3" t="s">
        <v>1</v>
      </c>
      <c r="B3" t="s">
        <v>2</v>
      </c>
      <c r="D3" t="s">
        <v>5</v>
      </c>
      <c r="E3" t="s">
        <v>3</v>
      </c>
      <c r="F3" t="s">
        <v>4</v>
      </c>
    </row>
    <row r="4" spans="1:6" ht="15" x14ac:dyDescent="0.3">
      <c r="A4" s="1">
        <f t="shared" ref="A4:A14" si="0">D$1*D4</f>
        <v>50.5</v>
      </c>
      <c r="B4" s="1">
        <f>B$1*SQRT(PI()*A4)</f>
        <v>629.78255971066028</v>
      </c>
      <c r="D4" s="2">
        <v>1.01</v>
      </c>
      <c r="E4" s="4">
        <v>0.3256</v>
      </c>
      <c r="F4" s="1">
        <f>B4*E4</f>
        <v>205.05720144179099</v>
      </c>
    </row>
    <row r="5" spans="1:6" ht="15" x14ac:dyDescent="0.3">
      <c r="A5" s="1">
        <f t="shared" si="0"/>
        <v>51</v>
      </c>
      <c r="B5" s="1">
        <f t="shared" ref="B5:B14" si="1">B$1*SQRT(PI()*A5)</f>
        <v>632.89261595684513</v>
      </c>
      <c r="D5" s="2">
        <v>1.02</v>
      </c>
      <c r="E5" s="4">
        <v>0.45140000000000002</v>
      </c>
      <c r="F5" s="1">
        <f t="shared" ref="F5:F14" si="2">B5*E5</f>
        <v>285.68772684291991</v>
      </c>
    </row>
    <row r="6" spans="1:6" ht="15" x14ac:dyDescent="0.35">
      <c r="A6" s="1">
        <f t="shared" si="0"/>
        <v>52</v>
      </c>
      <c r="B6" s="1">
        <f t="shared" si="1"/>
        <v>639.06732428334431</v>
      </c>
      <c r="D6" s="3">
        <v>1.04</v>
      </c>
      <c r="E6" s="4">
        <v>0.60819999999999996</v>
      </c>
      <c r="F6" s="1">
        <f t="shared" si="2"/>
        <v>388.68074662913</v>
      </c>
    </row>
    <row r="7" spans="1:6" ht="15" x14ac:dyDescent="0.3">
      <c r="A7" s="1">
        <f t="shared" si="0"/>
        <v>53</v>
      </c>
      <c r="B7" s="1">
        <f t="shared" si="1"/>
        <v>645.1829404135292</v>
      </c>
      <c r="D7" s="2">
        <v>1.06</v>
      </c>
      <c r="E7" s="4">
        <v>0.71040000000000003</v>
      </c>
      <c r="F7" s="1">
        <f t="shared" si="2"/>
        <v>458.33796086977117</v>
      </c>
    </row>
    <row r="8" spans="1:6" ht="15" x14ac:dyDescent="0.3">
      <c r="A8" s="1">
        <f t="shared" si="0"/>
        <v>54</v>
      </c>
      <c r="B8" s="1">
        <f t="shared" si="1"/>
        <v>651.24112910244082</v>
      </c>
      <c r="D8" s="2">
        <v>1.08</v>
      </c>
      <c r="E8" s="4">
        <v>0.7843</v>
      </c>
      <c r="F8" s="1">
        <f t="shared" si="2"/>
        <v>510.76841755504432</v>
      </c>
    </row>
    <row r="9" spans="1:6" ht="15" x14ac:dyDescent="0.3">
      <c r="A9" s="1">
        <f t="shared" si="0"/>
        <v>55.000000000000007</v>
      </c>
      <c r="B9" s="1">
        <f t="shared" si="1"/>
        <v>657.24347837661844</v>
      </c>
      <c r="D9" s="2">
        <v>1.1000000000000001</v>
      </c>
      <c r="E9" s="4">
        <v>0.84</v>
      </c>
      <c r="F9" s="1">
        <f t="shared" si="2"/>
        <v>552.0845218363595</v>
      </c>
    </row>
    <row r="10" spans="1:6" ht="15" x14ac:dyDescent="0.3">
      <c r="A10" s="1">
        <f t="shared" si="0"/>
        <v>60</v>
      </c>
      <c r="B10" s="1">
        <f t="shared" si="1"/>
        <v>686.46842464782662</v>
      </c>
      <c r="D10" s="2">
        <v>1.2</v>
      </c>
      <c r="E10" s="4">
        <v>0.98509999999999998</v>
      </c>
      <c r="F10" s="1">
        <f t="shared" si="2"/>
        <v>676.240045120574</v>
      </c>
    </row>
    <row r="11" spans="1:6" ht="15" x14ac:dyDescent="0.3">
      <c r="A11" s="1">
        <f t="shared" si="0"/>
        <v>62.5</v>
      </c>
      <c r="B11" s="1">
        <f t="shared" si="1"/>
        <v>700.6239020497411</v>
      </c>
      <c r="D11" s="2">
        <v>1.25</v>
      </c>
      <c r="E11" s="4">
        <v>1.0167999999999999</v>
      </c>
      <c r="F11" s="1">
        <f t="shared" si="2"/>
        <v>712.39438360417671</v>
      </c>
    </row>
    <row r="12" spans="1:6" ht="15" x14ac:dyDescent="0.3">
      <c r="A12" s="1">
        <f t="shared" si="0"/>
        <v>65</v>
      </c>
      <c r="B12" s="1">
        <f t="shared" si="1"/>
        <v>714.49898964822989</v>
      </c>
      <c r="D12" s="2">
        <v>1.3</v>
      </c>
      <c r="E12" s="4">
        <v>1.0358000000000001</v>
      </c>
      <c r="F12" s="1">
        <f t="shared" si="2"/>
        <v>740.07805347763656</v>
      </c>
    </row>
    <row r="13" spans="1:6" ht="15" x14ac:dyDescent="0.3">
      <c r="A13" s="1">
        <f t="shared" si="0"/>
        <v>70</v>
      </c>
      <c r="B13" s="1">
        <f t="shared" si="1"/>
        <v>741.47064296451674</v>
      </c>
      <c r="D13" s="2">
        <v>1.4</v>
      </c>
      <c r="E13" s="4">
        <v>1.0536000000000001</v>
      </c>
      <c r="F13" s="1">
        <f t="shared" si="2"/>
        <v>781.21346942741491</v>
      </c>
    </row>
    <row r="14" spans="1:6" ht="15.6" thickBot="1" x14ac:dyDescent="0.35">
      <c r="A14" s="1">
        <f t="shared" si="0"/>
        <v>90</v>
      </c>
      <c r="B14" s="1">
        <f t="shared" si="1"/>
        <v>840.74868245968923</v>
      </c>
      <c r="D14" s="2">
        <v>1.8</v>
      </c>
      <c r="E14" s="5">
        <v>1.0495000000000001</v>
      </c>
      <c r="F14" s="1">
        <f t="shared" si="2"/>
        <v>882.36574224144397</v>
      </c>
    </row>
    <row r="15" spans="1:6" x14ac:dyDescent="0.3">
      <c r="B15" s="1"/>
      <c r="D15" s="2"/>
    </row>
    <row r="16" spans="1:6" x14ac:dyDescent="0.3">
      <c r="B16" s="1"/>
      <c r="D16" s="2"/>
    </row>
    <row r="17" spans="1:4" x14ac:dyDescent="0.3">
      <c r="A17" t="s">
        <v>1</v>
      </c>
      <c r="B17" t="s">
        <v>2</v>
      </c>
      <c r="D17" s="2"/>
    </row>
    <row r="18" spans="1:4" x14ac:dyDescent="0.3">
      <c r="A18" s="1">
        <f t="shared" ref="A18:A27" si="3">A5-D$1</f>
        <v>1</v>
      </c>
      <c r="B18" s="1">
        <v>285.68772684291991</v>
      </c>
      <c r="D18" s="2"/>
    </row>
    <row r="19" spans="1:4" ht="15" x14ac:dyDescent="0.35">
      <c r="A19" s="1">
        <f t="shared" si="3"/>
        <v>2</v>
      </c>
      <c r="B19" s="1">
        <v>388.68074662913</v>
      </c>
      <c r="D19" s="3"/>
    </row>
    <row r="20" spans="1:4" x14ac:dyDescent="0.3">
      <c r="A20" s="1">
        <f t="shared" si="3"/>
        <v>3</v>
      </c>
      <c r="B20" s="1">
        <v>458.33796086977117</v>
      </c>
    </row>
    <row r="21" spans="1:4" x14ac:dyDescent="0.3">
      <c r="A21" s="1">
        <f t="shared" si="3"/>
        <v>4</v>
      </c>
      <c r="B21" s="1">
        <v>510.76841755504432</v>
      </c>
    </row>
    <row r="22" spans="1:4" x14ac:dyDescent="0.3">
      <c r="A22" s="1">
        <f t="shared" si="3"/>
        <v>5.0000000000000071</v>
      </c>
      <c r="B22" s="1">
        <v>552.0845218363595</v>
      </c>
    </row>
    <row r="23" spans="1:4" x14ac:dyDescent="0.3">
      <c r="A23" s="1">
        <f t="shared" si="3"/>
        <v>10</v>
      </c>
      <c r="B23" s="1">
        <v>676.240045120574</v>
      </c>
    </row>
    <row r="24" spans="1:4" x14ac:dyDescent="0.3">
      <c r="A24" s="1">
        <f t="shared" si="3"/>
        <v>12.5</v>
      </c>
      <c r="B24" s="1">
        <v>712.39438360417671</v>
      </c>
    </row>
    <row r="25" spans="1:4" x14ac:dyDescent="0.3">
      <c r="A25" s="1">
        <f t="shared" si="3"/>
        <v>15</v>
      </c>
      <c r="B25" s="1">
        <v>740.07805347763656</v>
      </c>
    </row>
    <row r="26" spans="1:4" x14ac:dyDescent="0.3">
      <c r="A26" s="1">
        <f t="shared" si="3"/>
        <v>20</v>
      </c>
      <c r="B26" s="1">
        <v>781.21346942741491</v>
      </c>
    </row>
    <row r="27" spans="1:4" x14ac:dyDescent="0.3">
      <c r="A27" s="1">
        <f t="shared" si="3"/>
        <v>40</v>
      </c>
      <c r="B27" s="1">
        <v>882.36574224144397</v>
      </c>
    </row>
    <row r="28" spans="1:4" x14ac:dyDescent="0.3">
      <c r="B28" s="1"/>
    </row>
    <row r="29" spans="1:4" x14ac:dyDescent="0.3">
      <c r="B29" s="1"/>
    </row>
    <row r="30" spans="1:4" x14ac:dyDescent="0.3">
      <c r="B30" s="1"/>
    </row>
    <row r="31" spans="1:4" x14ac:dyDescent="0.3">
      <c r="B31" s="1"/>
    </row>
    <row r="32" spans="1:4" x14ac:dyDescent="0.3">
      <c r="B32" s="1"/>
    </row>
    <row r="33" spans="2:2" x14ac:dyDescent="0.3">
      <c r="B33" s="1"/>
    </row>
    <row r="34" spans="2:2" x14ac:dyDescent="0.3">
      <c r="B34" s="1"/>
    </row>
    <row r="35" spans="2:2" x14ac:dyDescent="0.3">
      <c r="B35" s="1"/>
    </row>
    <row r="36" spans="2:2" x14ac:dyDescent="0.3">
      <c r="B36" s="1"/>
    </row>
    <row r="37" spans="2:2" x14ac:dyDescent="0.3">
      <c r="B37" s="1"/>
    </row>
    <row r="38" spans="2:2" x14ac:dyDescent="0.3">
      <c r="B38" s="1"/>
    </row>
    <row r="39" spans="2:2" x14ac:dyDescent="0.3">
      <c r="B39" s="1"/>
    </row>
    <row r="40" spans="2:2" x14ac:dyDescent="0.3">
      <c r="B40" s="1"/>
    </row>
    <row r="41" spans="2:2" x14ac:dyDescent="0.3">
      <c r="B41" s="1"/>
    </row>
    <row r="42" spans="2:2" x14ac:dyDescent="0.3">
      <c r="B42" s="1"/>
    </row>
    <row r="43" spans="2:2" x14ac:dyDescent="0.3">
      <c r="B43" s="1"/>
    </row>
    <row r="44" spans="2:2" x14ac:dyDescent="0.3">
      <c r="B44" s="1"/>
    </row>
    <row r="45" spans="2:2" x14ac:dyDescent="0.3">
      <c r="B45" s="1"/>
    </row>
    <row r="46" spans="2:2" x14ac:dyDescent="0.3">
      <c r="B46" s="1"/>
    </row>
    <row r="47" spans="2:2" x14ac:dyDescent="0.3">
      <c r="B47" s="1"/>
    </row>
    <row r="48" spans="2:2" x14ac:dyDescent="0.3">
      <c r="B48" s="1"/>
    </row>
    <row r="49" spans="2:2" x14ac:dyDescent="0.3">
      <c r="B49" s="1"/>
    </row>
    <row r="50" spans="2:2" x14ac:dyDescent="0.3">
      <c r="B50" s="1"/>
    </row>
    <row r="51" spans="2:2" x14ac:dyDescent="0.3">
      <c r="B51" s="1"/>
    </row>
    <row r="52" spans="2:2" x14ac:dyDescent="0.3">
      <c r="B52" s="1"/>
    </row>
    <row r="53" spans="2:2" x14ac:dyDescent="0.3">
      <c r="B53" s="1"/>
    </row>
    <row r="54" spans="2:2" x14ac:dyDescent="0.3">
      <c r="B54" s="1"/>
    </row>
    <row r="55" spans="2:2" x14ac:dyDescent="0.3">
      <c r="B55" s="1"/>
    </row>
    <row r="56" spans="2:2" x14ac:dyDescent="0.3">
      <c r="B56" s="1"/>
    </row>
    <row r="57" spans="2:2" x14ac:dyDescent="0.3">
      <c r="B57" s="1"/>
    </row>
    <row r="58" spans="2:2" x14ac:dyDescent="0.3">
      <c r="B58" s="1"/>
    </row>
    <row r="59" spans="2:2" x14ac:dyDescent="0.3">
      <c r="B59" s="1"/>
    </row>
    <row r="60" spans="2:2" x14ac:dyDescent="0.3">
      <c r="B60" s="1"/>
    </row>
    <row r="61" spans="2:2" x14ac:dyDescent="0.3">
      <c r="B61" s="1"/>
    </row>
    <row r="62" spans="2:2" x14ac:dyDescent="0.3">
      <c r="B62" s="1"/>
    </row>
    <row r="63" spans="2:2" x14ac:dyDescent="0.3">
      <c r="B63" s="1"/>
    </row>
    <row r="64" spans="2:2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Nelson Salgado</cp:lastModifiedBy>
  <dcterms:created xsi:type="dcterms:W3CDTF">2015-06-05T18:17:20Z</dcterms:created>
  <dcterms:modified xsi:type="dcterms:W3CDTF">2025-09-20T21:37:20Z</dcterms:modified>
</cp:coreProperties>
</file>